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3256" windowHeight="1237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53" i="1" l="1"/>
  <c r="D27" i="1"/>
  <c r="D51" i="1"/>
  <c r="E51" i="1"/>
  <c r="F51" i="1"/>
  <c r="G51" i="1"/>
  <c r="C51" i="1"/>
  <c r="D49" i="1"/>
  <c r="E49" i="1"/>
  <c r="F49" i="1"/>
  <c r="G49" i="1"/>
  <c r="C49" i="1"/>
  <c r="D46" i="1"/>
  <c r="E46" i="1"/>
  <c r="F46" i="1"/>
  <c r="G46" i="1"/>
  <c r="C46" i="1"/>
  <c r="D44" i="1"/>
  <c r="E44" i="1"/>
  <c r="F44" i="1"/>
  <c r="G44" i="1"/>
  <c r="C44" i="1"/>
  <c r="D40" i="1"/>
  <c r="E40" i="1"/>
  <c r="F40" i="1"/>
  <c r="G40" i="1"/>
  <c r="C40" i="1"/>
  <c r="D37" i="1"/>
  <c r="E37" i="1"/>
  <c r="F37" i="1"/>
  <c r="G37" i="1"/>
  <c r="C37" i="1"/>
  <c r="D30" i="1"/>
  <c r="E30" i="1"/>
  <c r="F30" i="1"/>
  <c r="G30" i="1"/>
  <c r="C30" i="1"/>
  <c r="E27" i="1"/>
  <c r="F27" i="1"/>
  <c r="G27" i="1"/>
  <c r="C27" i="1"/>
  <c r="D23" i="1"/>
  <c r="E23" i="1"/>
  <c r="F23" i="1"/>
  <c r="G23" i="1"/>
  <c r="C23" i="1"/>
  <c r="D17" i="1"/>
  <c r="E17" i="1"/>
  <c r="F17" i="1"/>
  <c r="G17" i="1"/>
  <c r="C17" i="1"/>
  <c r="D14" i="1"/>
  <c r="E14" i="1"/>
  <c r="F14" i="1"/>
  <c r="G14" i="1"/>
  <c r="C14" i="1"/>
  <c r="D6" i="1"/>
  <c r="E6" i="1"/>
  <c r="F6" i="1"/>
  <c r="G6" i="1"/>
  <c r="C6" i="1"/>
  <c r="G53" i="1" l="1"/>
  <c r="F53" i="1"/>
  <c r="E53" i="1"/>
  <c r="C53" i="1"/>
</calcChain>
</file>

<file path=xl/sharedStrings.xml><?xml version="1.0" encoding="utf-8"?>
<sst xmlns="http://schemas.openxmlformats.org/spreadsheetml/2006/main" count="105" uniqueCount="105">
  <si>
    <t>Наименование разделов, подразделов</t>
  </si>
  <si>
    <t xml:space="preserve">Код
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</si>
  <si>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</si>
  <si>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</si>
  <si>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</si>
  <si>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</si>
  <si>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</si>
  <si>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</si>
  <si>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</si>
  <si>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</si>
  <si>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</si>
  <si>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</si>
  <si>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</si>
  <si>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</si>
  <si>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</si>
  <si>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</si>
  <si>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</si>
  <si>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</si>
  <si>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</si>
  <si>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</si>
  <si>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</si>
  <si>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</si>
  <si>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</si>
  <si>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</si>
  <si>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</si>
  <si>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</si>
  <si>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</si>
  <si>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</si>
  <si>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</si>
  <si>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</si>
  <si>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</si>
  <si>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</si>
  <si>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</si>
  <si>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</si>
  <si>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</si>
  <si>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</si>
  <si>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</si>
  <si>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</si>
  <si>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</si>
  <si>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0100</t>
  </si>
  <si>
    <t>0102</t>
  </si>
  <si>
    <t>0103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</si>
  <si>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</si>
  <si>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</si>
  <si>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</si>
  <si>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</si>
  <si>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</si>
  <si>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</si>
  <si>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</si>
  <si>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</si>
  <si>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</si>
  <si>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</si>
  <si>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</si>
  <si>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</si>
  <si>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</si>
  <si>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</si>
  <si>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</si>
  <si>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</si>
  <si>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</si>
  <si>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</si>
  <si>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</si>
  <si>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</si>
  <si>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</si>
  <si>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</si>
  <si>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</si>
  <si>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</si>
  <si>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</si>
  <si>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</si>
  <si>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</si>
  <si>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</si>
  <si>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</si>
  <si>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</si>
  <si>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</si>
  <si>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</si>
  <si>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</si>
  <si>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</si>
  <si>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</si>
  <si>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</si>
  <si>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</si>
  <si>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1201</t>
  </si>
  <si>
    <t>1202</t>
  </si>
  <si>
    <t>1300</t>
  </si>
  <si>
    <t>1301</t>
  </si>
  <si>
    <t>1400</t>
  </si>
  <si>
    <t>1403</t>
  </si>
  <si>
    <t>Культура, кинематография</t>
  </si>
  <si>
    <t>План на 2021 год планового периода</t>
  </si>
  <si>
    <t>(мил. руб.)</t>
  </si>
  <si>
    <t xml:space="preserve">0104      </t>
  </si>
  <si>
    <t>9800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</si>
  <si>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</si>
  <si>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Защита населения и территории от  чрезвычайных ситуаций природного и техногенного характера, гражданская оборона</t>
  </si>
  <si>
    <t>Другие вопросы  в области национальной экономики</t>
  </si>
  <si>
    <t>Охрана объектов растительного и животного мира  и среды их обитания</t>
  </si>
  <si>
    <t>Молодежная политика и оздоровление детей</t>
  </si>
  <si>
    <t xml:space="preserve">Культура </t>
  </si>
  <si>
    <t xml:space="preserve">Другие вопросы  в области культуры, кинематографии </t>
  </si>
  <si>
    <t xml:space="preserve"> 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</si>
  <si>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</si>
  <si>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</si>
  <si>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Факт за отчетный 2018 год</t>
  </si>
  <si>
    <t>Ожидаемое исполнение текущего 2019 года</t>
  </si>
  <si>
    <t>План на очередной 2020 год</t>
  </si>
  <si>
    <t>План на 2022 год планового периода</t>
  </si>
  <si>
    <t>Cведения о расходах бюджета городского округа Домодедово по разделам и подразделам классификации расходов на 2020 год и плановый период 2021 и 2022 годов в сравнении с ожидаемым исполнением за 2019 год и отчетом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</si>
</sst>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top" wrapText="1"/>
    </xf>
    <xf numFmtId="0" fontId="3" fillId="2" borderId="1" xfId="2" applyFont="1" applyFill="1" applyBorder="1" applyAlignment="1">
      <alignment vertical="top" wrapText="1"/>
    </xf>
    <xf numFmtId="0" fontId="3" fillId="0" borderId="1" xfId="2" applyFont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9" fillId="0" borderId="3" xfId="3" applyFont="1" applyFill="1" applyBorder="1" applyAlignment="1" applyProtection="1">
      <alignment horizontal="left" vertical="top" wrapText="1"/>
      <protection hidden="1"/>
    </xf>
    <xf numFmtId="0" fontId="7" fillId="2" borderId="1" xfId="2" applyFont="1" applyFill="1" applyBorder="1" applyAlignment="1">
      <alignment vertical="top" wrapText="1"/>
    </xf>
    <xf numFmtId="49" fontId="2" fillId="2" borderId="1" xfId="2" applyNumberFormat="1" applyFont="1" applyFill="1" applyBorder="1" applyAlignment="1">
      <alignment horizontal="left" vertical="top" wrapText="1"/>
    </xf>
    <xf numFmtId="164" fontId="7" fillId="0" borderId="1" xfId="2" applyNumberFormat="1" applyFont="1" applyBorder="1" applyAlignment="1" applyProtection="1">
      <alignment horizontal="center" vertical="center" wrapText="1"/>
    </xf>
    <xf numFmtId="164" fontId="7" fillId="0" borderId="1" xfId="3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Обычный_Прил №2 - ФКР - Бюджет 200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40" workbookViewId="0">
      <selection activeCell="G32" sqref="G32"/>
    </sheetView>
  </sheetViews>
  <sheetFormatPr defaultColWidth="9.109375" defaultRowHeight="14.4" x14ac:dyDescent="0.3"/>
  <cols>
    <col min="1" max="1" width="35.5546875" style="1" customWidth="1"/>
    <col min="2" max="2" width="9" style="3" customWidth="1"/>
    <col min="3" max="3" width="10.88671875" style="3" bestFit="1" customWidth="1"/>
    <col min="4" max="4" width="14.88671875" style="3" customWidth="1"/>
    <col min="5" max="5" width="12" style="2" customWidth="1"/>
    <col min="6" max="6" width="12.44140625" style="3" customWidth="1"/>
    <col min="7" max="7" width="11.88671875" style="3" customWidth="1"/>
    <col min="8" max="16384" width="9.109375" style="1"/>
  </cols>
  <sheetData>
    <row r="1" spans="1:7" ht="46.2" customHeight="1" x14ac:dyDescent="0.3">
      <c r="A1" s="19" t="s">
        <v>104</v>
      </c>
      <c r="B1" s="19"/>
      <c r="C1" s="19"/>
      <c r="D1" s="19"/>
      <c r="E1" s="19"/>
      <c r="F1" s="19"/>
      <c r="G1" s="19"/>
    </row>
    <row r="2" spans="1:7" x14ac:dyDescent="0.3">
      <c r="G2" s="4" t="s">
        <v>87</v>
      </c>
    </row>
    <row r="3" spans="1:7" ht="14.4" customHeight="1" x14ac:dyDescent="0.3">
      <c r="A3" s="20" t="s">
        <v>0</v>
      </c>
      <c r="B3" s="20" t="s">
        <v>1</v>
      </c>
      <c r="C3" s="20" t="s">
        <v>100</v>
      </c>
      <c r="D3" s="20" t="s">
        <v>101</v>
      </c>
      <c r="E3" s="21" t="s">
        <v>102</v>
      </c>
      <c r="F3" s="20" t="s">
        <v>86</v>
      </c>
      <c r="G3" s="20" t="s">
        <v>103</v>
      </c>
    </row>
    <row r="4" spans="1:7" ht="24.6" customHeight="1" x14ac:dyDescent="0.3">
      <c r="A4" s="20"/>
      <c r="B4" s="20"/>
      <c r="C4" s="20"/>
      <c r="D4" s="20"/>
      <c r="E4" s="21"/>
      <c r="F4" s="20"/>
      <c r="G4" s="20"/>
    </row>
    <row r="5" spans="1:7" ht="12" customHeight="1" x14ac:dyDescent="0.3">
      <c r="A5" s="20"/>
      <c r="B5" s="20"/>
      <c r="C5" s="20"/>
      <c r="D5" s="20"/>
      <c r="E5" s="20"/>
      <c r="F5" s="20"/>
      <c r="G5" s="20"/>
    </row>
    <row r="6" spans="1:7" x14ac:dyDescent="0.3">
      <c r="A6" s="9" t="s">
        <v>2</v>
      </c>
      <c r="B6" s="5" t="s">
        <v>39</v>
      </c>
      <c r="C6" s="17">
        <f>SUM(C7:C13)</f>
        <v>1094.8</v>
      </c>
      <c r="D6" s="17">
        <f t="shared" ref="D6:G6" si="0">SUM(D7:D13)</f>
        <v>1147.8</v>
      </c>
      <c r="E6" s="17">
        <f t="shared" si="0"/>
        <v>1383.3999999999999</v>
      </c>
      <c r="F6" s="17">
        <f t="shared" si="0"/>
        <v>1224.4000000000001</v>
      </c>
      <c r="G6" s="17">
        <f t="shared" si="0"/>
        <v>1163.6999999999998</v>
      </c>
    </row>
    <row r="7" spans="1:7" ht="39.6" x14ac:dyDescent="0.3">
      <c r="A7" s="10" t="s">
        <v>3</v>
      </c>
      <c r="B7" s="6" t="s">
        <v>40</v>
      </c>
      <c r="C7" s="18">
        <v>3</v>
      </c>
      <c r="D7" s="18">
        <v>7.9</v>
      </c>
      <c r="E7" s="18">
        <v>4.2</v>
      </c>
      <c r="F7" s="18">
        <v>4.2</v>
      </c>
      <c r="G7" s="18">
        <v>4.2</v>
      </c>
    </row>
    <row r="8" spans="1:7" ht="66" x14ac:dyDescent="0.3">
      <c r="A8" s="10" t="s">
        <v>4</v>
      </c>
      <c r="B8" s="6" t="s">
        <v>41</v>
      </c>
      <c r="C8" s="18">
        <v>6.6</v>
      </c>
      <c r="D8" s="18">
        <v>9.3000000000000007</v>
      </c>
      <c r="E8" s="18">
        <v>12</v>
      </c>
      <c r="F8" s="18">
        <v>12.3</v>
      </c>
      <c r="G8" s="18">
        <v>12.3</v>
      </c>
    </row>
    <row r="9" spans="1:7" ht="66" x14ac:dyDescent="0.3">
      <c r="A9" s="10" t="s">
        <v>90</v>
      </c>
      <c r="B9" s="6" t="s">
        <v>88</v>
      </c>
      <c r="C9" s="18">
        <v>307.5</v>
      </c>
      <c r="D9" s="18">
        <v>404.9</v>
      </c>
      <c r="E9" s="18">
        <v>418.4</v>
      </c>
      <c r="F9" s="18">
        <v>431.5</v>
      </c>
      <c r="G9" s="18">
        <v>431.5</v>
      </c>
    </row>
    <row r="10" spans="1:7" ht="52.8" x14ac:dyDescent="0.3">
      <c r="A10" s="11" t="s">
        <v>5</v>
      </c>
      <c r="B10" s="6" t="s">
        <v>42</v>
      </c>
      <c r="C10" s="18">
        <v>28.4</v>
      </c>
      <c r="D10" s="18">
        <v>36.799999999999997</v>
      </c>
      <c r="E10" s="18">
        <v>40.4</v>
      </c>
      <c r="F10" s="18">
        <v>40.4</v>
      </c>
      <c r="G10" s="18">
        <v>40.4</v>
      </c>
    </row>
    <row r="11" spans="1:7" ht="26.4" x14ac:dyDescent="0.3">
      <c r="A11" s="10" t="s">
        <v>6</v>
      </c>
      <c r="B11" s="6" t="s">
        <v>43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</row>
    <row r="12" spans="1:7" x14ac:dyDescent="0.3">
      <c r="A12" s="10" t="s">
        <v>7</v>
      </c>
      <c r="B12" s="6" t="s">
        <v>44</v>
      </c>
      <c r="C12" s="18">
        <v>0</v>
      </c>
      <c r="D12" s="18">
        <v>4.0999999999999996</v>
      </c>
      <c r="E12" s="18">
        <v>7</v>
      </c>
      <c r="F12" s="18">
        <v>7</v>
      </c>
      <c r="G12" s="18">
        <v>7</v>
      </c>
    </row>
    <row r="13" spans="1:7" x14ac:dyDescent="0.3">
      <c r="A13" s="10" t="s">
        <v>8</v>
      </c>
      <c r="B13" s="6" t="s">
        <v>45</v>
      </c>
      <c r="C13" s="18">
        <v>749.3</v>
      </c>
      <c r="D13" s="18">
        <v>684.8</v>
      </c>
      <c r="E13" s="18">
        <v>901.4</v>
      </c>
      <c r="F13" s="18">
        <v>729</v>
      </c>
      <c r="G13" s="18">
        <v>668.3</v>
      </c>
    </row>
    <row r="14" spans="1:7" ht="26.4" x14ac:dyDescent="0.3">
      <c r="A14" s="12" t="s">
        <v>9</v>
      </c>
      <c r="B14" s="7" t="s">
        <v>46</v>
      </c>
      <c r="C14" s="16">
        <f>SUM(C15:C16)</f>
        <v>55.9</v>
      </c>
      <c r="D14" s="16">
        <f t="shared" ref="D14:G14" si="1">SUM(D15:D16)</f>
        <v>67.400000000000006</v>
      </c>
      <c r="E14" s="16">
        <f t="shared" si="1"/>
        <v>84.6</v>
      </c>
      <c r="F14" s="16">
        <f t="shared" si="1"/>
        <v>95.4</v>
      </c>
      <c r="G14" s="16">
        <f t="shared" si="1"/>
        <v>100.19999999999999</v>
      </c>
    </row>
    <row r="15" spans="1:7" ht="52.8" x14ac:dyDescent="0.3">
      <c r="A15" s="10" t="s">
        <v>91</v>
      </c>
      <c r="B15" s="6" t="s">
        <v>47</v>
      </c>
      <c r="C15" s="18">
        <v>24.4</v>
      </c>
      <c r="D15" s="18">
        <v>29.3</v>
      </c>
      <c r="E15" s="18">
        <v>28.3</v>
      </c>
      <c r="F15" s="18">
        <v>32.5</v>
      </c>
      <c r="G15" s="18">
        <v>32.6</v>
      </c>
    </row>
    <row r="16" spans="1:7" ht="39.6" x14ac:dyDescent="0.3">
      <c r="A16" s="10" t="s">
        <v>10</v>
      </c>
      <c r="B16" s="6" t="s">
        <v>48</v>
      </c>
      <c r="C16" s="18">
        <v>31.5</v>
      </c>
      <c r="D16" s="18">
        <v>38.1</v>
      </c>
      <c r="E16" s="18">
        <v>56.3</v>
      </c>
      <c r="F16" s="18">
        <v>62.9</v>
      </c>
      <c r="G16" s="18">
        <v>67.599999999999994</v>
      </c>
    </row>
    <row r="17" spans="1:7" x14ac:dyDescent="0.3">
      <c r="A17" s="12" t="s">
        <v>11</v>
      </c>
      <c r="B17" s="7" t="s">
        <v>49</v>
      </c>
      <c r="C17" s="16">
        <f>SUM(C18:C22)</f>
        <v>741.7</v>
      </c>
      <c r="D17" s="16">
        <f t="shared" ref="D17:G17" si="2">SUM(D18:D22)</f>
        <v>1043.2</v>
      </c>
      <c r="E17" s="16">
        <f t="shared" si="2"/>
        <v>612.4</v>
      </c>
      <c r="F17" s="16">
        <f t="shared" si="2"/>
        <v>646.9</v>
      </c>
      <c r="G17" s="16">
        <f t="shared" si="2"/>
        <v>596.70000000000005</v>
      </c>
    </row>
    <row r="18" spans="1:7" x14ac:dyDescent="0.3">
      <c r="A18" s="10" t="s">
        <v>12</v>
      </c>
      <c r="B18" s="6" t="s">
        <v>50</v>
      </c>
      <c r="C18" s="18">
        <v>2.7</v>
      </c>
      <c r="D18" s="18">
        <v>3.2</v>
      </c>
      <c r="E18" s="18">
        <v>2.1</v>
      </c>
      <c r="F18" s="18">
        <v>2.1</v>
      </c>
      <c r="G18" s="18">
        <v>2.1</v>
      </c>
    </row>
    <row r="19" spans="1:7" x14ac:dyDescent="0.3">
      <c r="A19" s="10" t="s">
        <v>13</v>
      </c>
      <c r="B19" s="6" t="s">
        <v>51</v>
      </c>
      <c r="C19" s="18">
        <v>108.3</v>
      </c>
      <c r="D19" s="18">
        <v>105</v>
      </c>
      <c r="E19" s="18">
        <v>95.4</v>
      </c>
      <c r="F19" s="18">
        <v>91.1</v>
      </c>
      <c r="G19" s="18">
        <v>91.3</v>
      </c>
    </row>
    <row r="20" spans="1:7" x14ac:dyDescent="0.3">
      <c r="A20" s="10" t="s">
        <v>14</v>
      </c>
      <c r="B20" s="6" t="s">
        <v>52</v>
      </c>
      <c r="C20" s="18">
        <v>581.5</v>
      </c>
      <c r="D20" s="18">
        <v>873</v>
      </c>
      <c r="E20" s="18">
        <v>474.3</v>
      </c>
      <c r="F20" s="18">
        <v>515.1</v>
      </c>
      <c r="G20" s="18">
        <v>464.7</v>
      </c>
    </row>
    <row r="21" spans="1:7" x14ac:dyDescent="0.3">
      <c r="A21" s="10" t="s">
        <v>15</v>
      </c>
      <c r="B21" s="6" t="s">
        <v>53</v>
      </c>
      <c r="C21" s="18">
        <v>9.1</v>
      </c>
      <c r="D21" s="18">
        <v>16.3</v>
      </c>
      <c r="E21" s="18">
        <v>16.100000000000001</v>
      </c>
      <c r="F21" s="18">
        <v>14</v>
      </c>
      <c r="G21" s="18">
        <v>14</v>
      </c>
    </row>
    <row r="22" spans="1:7" ht="26.4" x14ac:dyDescent="0.3">
      <c r="A22" s="10" t="s">
        <v>92</v>
      </c>
      <c r="B22" s="6" t="s">
        <v>54</v>
      </c>
      <c r="C22" s="18">
        <v>40.1</v>
      </c>
      <c r="D22" s="18">
        <v>45.7</v>
      </c>
      <c r="E22" s="18">
        <v>24.5</v>
      </c>
      <c r="F22" s="18">
        <v>24.6</v>
      </c>
      <c r="G22" s="18">
        <v>24.6</v>
      </c>
    </row>
    <row r="23" spans="1:7" x14ac:dyDescent="0.3">
      <c r="A23" s="12" t="s">
        <v>16</v>
      </c>
      <c r="B23" s="7" t="s">
        <v>55</v>
      </c>
      <c r="C23" s="16">
        <f>SUM(C24:C26)</f>
        <v>1093.6000000000001</v>
      </c>
      <c r="D23" s="16">
        <f t="shared" ref="D23:G23" si="3">SUM(D24:D26)</f>
        <v>1469.4</v>
      </c>
      <c r="E23" s="16">
        <f t="shared" si="3"/>
        <v>839.2</v>
      </c>
      <c r="F23" s="16">
        <f t="shared" si="3"/>
        <v>718.69999999999993</v>
      </c>
      <c r="G23" s="16">
        <f t="shared" si="3"/>
        <v>558.4</v>
      </c>
    </row>
    <row r="24" spans="1:7" x14ac:dyDescent="0.3">
      <c r="A24" s="10" t="s">
        <v>17</v>
      </c>
      <c r="B24" s="6" t="s">
        <v>56</v>
      </c>
      <c r="C24" s="18">
        <v>335.8</v>
      </c>
      <c r="D24" s="18">
        <v>270.10000000000002</v>
      </c>
      <c r="E24" s="18">
        <v>62.8</v>
      </c>
      <c r="F24" s="18">
        <v>52.4</v>
      </c>
      <c r="G24" s="18">
        <v>42.2</v>
      </c>
    </row>
    <row r="25" spans="1:7" x14ac:dyDescent="0.3">
      <c r="A25" s="10" t="s">
        <v>18</v>
      </c>
      <c r="B25" s="6" t="s">
        <v>57</v>
      </c>
      <c r="C25" s="18">
        <v>32.6</v>
      </c>
      <c r="D25" s="18">
        <v>223.7</v>
      </c>
      <c r="E25" s="18">
        <v>192.8</v>
      </c>
      <c r="F25" s="18">
        <v>118.5</v>
      </c>
      <c r="G25" s="18">
        <v>13.9</v>
      </c>
    </row>
    <row r="26" spans="1:7" x14ac:dyDescent="0.3">
      <c r="A26" s="10" t="s">
        <v>19</v>
      </c>
      <c r="B26" s="6" t="s">
        <v>58</v>
      </c>
      <c r="C26" s="18">
        <v>725.2</v>
      </c>
      <c r="D26" s="18">
        <v>975.6</v>
      </c>
      <c r="E26" s="18">
        <v>583.6</v>
      </c>
      <c r="F26" s="18">
        <v>547.79999999999995</v>
      </c>
      <c r="G26" s="18">
        <v>502.3</v>
      </c>
    </row>
    <row r="27" spans="1:7" x14ac:dyDescent="0.3">
      <c r="A27" s="12" t="s">
        <v>20</v>
      </c>
      <c r="B27" s="7" t="s">
        <v>59</v>
      </c>
      <c r="C27" s="16">
        <f>C28+C29</f>
        <v>22.1</v>
      </c>
      <c r="D27" s="16">
        <f t="shared" ref="D27:G27" si="4">D28+D29</f>
        <v>92.5</v>
      </c>
      <c r="E27" s="16">
        <f t="shared" si="4"/>
        <v>105.4</v>
      </c>
      <c r="F27" s="16">
        <f t="shared" si="4"/>
        <v>35.700000000000003</v>
      </c>
      <c r="G27" s="16">
        <f t="shared" si="4"/>
        <v>20.9</v>
      </c>
    </row>
    <row r="28" spans="1:7" ht="26.4" x14ac:dyDescent="0.3">
      <c r="A28" s="10" t="s">
        <v>93</v>
      </c>
      <c r="B28" s="6" t="s">
        <v>60</v>
      </c>
      <c r="C28" s="18">
        <v>22.1</v>
      </c>
      <c r="D28" s="18">
        <v>92.5</v>
      </c>
      <c r="E28" s="18">
        <v>105.4</v>
      </c>
      <c r="F28" s="18">
        <v>35.700000000000003</v>
      </c>
      <c r="G28" s="18">
        <v>20.9</v>
      </c>
    </row>
    <row r="29" spans="1:7" ht="26.4" x14ac:dyDescent="0.3">
      <c r="A29" s="10" t="s">
        <v>21</v>
      </c>
      <c r="B29" s="6" t="s">
        <v>61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</row>
    <row r="30" spans="1:7" x14ac:dyDescent="0.3">
      <c r="A30" s="12" t="s">
        <v>22</v>
      </c>
      <c r="B30" s="7" t="s">
        <v>62</v>
      </c>
      <c r="C30" s="16">
        <f>SUM(C31:C36)</f>
        <v>3707.6999999999994</v>
      </c>
      <c r="D30" s="16">
        <f t="shared" ref="D30:G30" si="5">SUM(D31:D36)</f>
        <v>4805.8</v>
      </c>
      <c r="E30" s="16">
        <f t="shared" si="5"/>
        <v>4600.3</v>
      </c>
      <c r="F30" s="16">
        <f t="shared" si="5"/>
        <v>4455.6000000000004</v>
      </c>
      <c r="G30" s="16">
        <f t="shared" si="5"/>
        <v>5353.9000000000015</v>
      </c>
    </row>
    <row r="31" spans="1:7" x14ac:dyDescent="0.3">
      <c r="A31" s="10" t="s">
        <v>23</v>
      </c>
      <c r="B31" s="6" t="s">
        <v>63</v>
      </c>
      <c r="C31" s="18">
        <v>1200.2</v>
      </c>
      <c r="D31" s="18">
        <v>1433.6</v>
      </c>
      <c r="E31" s="18">
        <v>1548.4</v>
      </c>
      <c r="F31" s="18">
        <v>1464.6</v>
      </c>
      <c r="G31" s="18">
        <v>1632.3</v>
      </c>
    </row>
    <row r="32" spans="1:7" x14ac:dyDescent="0.3">
      <c r="A32" s="10" t="s">
        <v>24</v>
      </c>
      <c r="B32" s="6" t="s">
        <v>64</v>
      </c>
      <c r="C32" s="18">
        <v>2078.6999999999998</v>
      </c>
      <c r="D32" s="18">
        <v>2853.6</v>
      </c>
      <c r="E32" s="18">
        <v>2576</v>
      </c>
      <c r="F32" s="18">
        <v>2537.1999999999998</v>
      </c>
      <c r="G32" s="18">
        <v>3267.8</v>
      </c>
    </row>
    <row r="33" spans="1:7" x14ac:dyDescent="0.3">
      <c r="A33" s="13" t="s">
        <v>25</v>
      </c>
      <c r="B33" s="6" t="s">
        <v>65</v>
      </c>
      <c r="C33" s="18">
        <v>303.89999999999998</v>
      </c>
      <c r="D33" s="18">
        <v>385.5</v>
      </c>
      <c r="E33" s="18">
        <v>340.7</v>
      </c>
      <c r="F33" s="18">
        <v>318.60000000000002</v>
      </c>
      <c r="G33" s="18">
        <v>318.60000000000002</v>
      </c>
    </row>
    <row r="34" spans="1:7" ht="39.6" x14ac:dyDescent="0.3">
      <c r="A34" s="10" t="s">
        <v>26</v>
      </c>
      <c r="B34" s="6" t="s">
        <v>66</v>
      </c>
      <c r="C34" s="18">
        <v>0</v>
      </c>
      <c r="D34" s="18">
        <v>14.8</v>
      </c>
      <c r="E34" s="18">
        <v>0</v>
      </c>
      <c r="F34" s="18">
        <v>0</v>
      </c>
      <c r="G34" s="18">
        <v>0</v>
      </c>
    </row>
    <row r="35" spans="1:7" ht="26.4" x14ac:dyDescent="0.3">
      <c r="A35" s="10" t="s">
        <v>94</v>
      </c>
      <c r="B35" s="6" t="s">
        <v>67</v>
      </c>
      <c r="C35" s="18">
        <v>39.700000000000003</v>
      </c>
      <c r="D35" s="18">
        <v>38</v>
      </c>
      <c r="E35" s="18">
        <v>38.6</v>
      </c>
      <c r="F35" s="18">
        <v>38.6</v>
      </c>
      <c r="G35" s="18">
        <v>38.6</v>
      </c>
    </row>
    <row r="36" spans="1:7" x14ac:dyDescent="0.3">
      <c r="A36" s="10" t="s">
        <v>27</v>
      </c>
      <c r="B36" s="6" t="s">
        <v>68</v>
      </c>
      <c r="C36" s="18">
        <v>85.2</v>
      </c>
      <c r="D36" s="18">
        <v>80.3</v>
      </c>
      <c r="E36" s="18">
        <v>96.6</v>
      </c>
      <c r="F36" s="18">
        <v>96.6</v>
      </c>
      <c r="G36" s="18">
        <v>96.6</v>
      </c>
    </row>
    <row r="37" spans="1:7" x14ac:dyDescent="0.3">
      <c r="A37" s="12" t="s">
        <v>85</v>
      </c>
      <c r="B37" s="7" t="s">
        <v>69</v>
      </c>
      <c r="C37" s="16">
        <f>C38+C39</f>
        <v>514.29999999999995</v>
      </c>
      <c r="D37" s="16">
        <f t="shared" ref="D37:G37" si="6">D38+D39</f>
        <v>673.3</v>
      </c>
      <c r="E37" s="16">
        <f t="shared" si="6"/>
        <v>789.19999999999993</v>
      </c>
      <c r="F37" s="16">
        <f t="shared" si="6"/>
        <v>659.4</v>
      </c>
      <c r="G37" s="16">
        <f t="shared" si="6"/>
        <v>557.69999999999993</v>
      </c>
    </row>
    <row r="38" spans="1:7" x14ac:dyDescent="0.3">
      <c r="A38" s="10" t="s">
        <v>95</v>
      </c>
      <c r="B38" s="6" t="s">
        <v>70</v>
      </c>
      <c r="C38" s="18">
        <v>494.9</v>
      </c>
      <c r="D38" s="18">
        <v>646.5</v>
      </c>
      <c r="E38" s="18">
        <v>762.4</v>
      </c>
      <c r="F38" s="18">
        <v>632.6</v>
      </c>
      <c r="G38" s="18">
        <v>530.9</v>
      </c>
    </row>
    <row r="39" spans="1:7" ht="26.4" x14ac:dyDescent="0.3">
      <c r="A39" s="10" t="s">
        <v>96</v>
      </c>
      <c r="B39" s="6" t="s">
        <v>71</v>
      </c>
      <c r="C39" s="18">
        <v>19.399999999999999</v>
      </c>
      <c r="D39" s="18">
        <v>26.8</v>
      </c>
      <c r="E39" s="18">
        <v>26.8</v>
      </c>
      <c r="F39" s="18">
        <v>26.8</v>
      </c>
      <c r="G39" s="18">
        <v>26.8</v>
      </c>
    </row>
    <row r="40" spans="1:7" x14ac:dyDescent="0.3">
      <c r="A40" s="12" t="s">
        <v>28</v>
      </c>
      <c r="B40" s="7" t="s">
        <v>72</v>
      </c>
      <c r="C40" s="16">
        <f>C41+C42+C43</f>
        <v>229.60000000000002</v>
      </c>
      <c r="D40" s="16">
        <f t="shared" ref="D40:G40" si="7">D41+D42+D43</f>
        <v>415</v>
      </c>
      <c r="E40" s="16">
        <f t="shared" si="7"/>
        <v>271.60000000000002</v>
      </c>
      <c r="F40" s="16">
        <f t="shared" si="7"/>
        <v>254.5</v>
      </c>
      <c r="G40" s="16">
        <f t="shared" si="7"/>
        <v>235.89999999999998</v>
      </c>
    </row>
    <row r="41" spans="1:7" x14ac:dyDescent="0.3">
      <c r="A41" s="10" t="s">
        <v>29</v>
      </c>
      <c r="B41" s="6" t="s">
        <v>73</v>
      </c>
      <c r="C41" s="18">
        <v>13</v>
      </c>
      <c r="D41" s="18">
        <v>15.9</v>
      </c>
      <c r="E41" s="18">
        <v>17</v>
      </c>
      <c r="F41" s="18">
        <v>17</v>
      </c>
      <c r="G41" s="18">
        <v>17</v>
      </c>
    </row>
    <row r="42" spans="1:7" x14ac:dyDescent="0.3">
      <c r="A42" s="10" t="s">
        <v>30</v>
      </c>
      <c r="B42" s="6" t="s">
        <v>74</v>
      </c>
      <c r="C42" s="18">
        <v>129.4</v>
      </c>
      <c r="D42" s="18">
        <v>243.5</v>
      </c>
      <c r="E42" s="18">
        <v>111.8</v>
      </c>
      <c r="F42" s="18">
        <v>110.6</v>
      </c>
      <c r="G42" s="18">
        <v>120.7</v>
      </c>
    </row>
    <row r="43" spans="1:7" x14ac:dyDescent="0.3">
      <c r="A43" s="10" t="s">
        <v>31</v>
      </c>
      <c r="B43" s="6" t="s">
        <v>75</v>
      </c>
      <c r="C43" s="18">
        <v>87.2</v>
      </c>
      <c r="D43" s="18">
        <v>155.6</v>
      </c>
      <c r="E43" s="18">
        <v>142.80000000000001</v>
      </c>
      <c r="F43" s="18">
        <v>126.9</v>
      </c>
      <c r="G43" s="18">
        <v>98.2</v>
      </c>
    </row>
    <row r="44" spans="1:7" x14ac:dyDescent="0.3">
      <c r="A44" s="14" t="s">
        <v>32</v>
      </c>
      <c r="B44" s="8" t="s">
        <v>76</v>
      </c>
      <c r="C44" s="16">
        <f>C45</f>
        <v>237.1</v>
      </c>
      <c r="D44" s="16">
        <f t="shared" ref="D44:G44" si="8">D45</f>
        <v>311.8</v>
      </c>
      <c r="E44" s="16">
        <f t="shared" si="8"/>
        <v>210.4</v>
      </c>
      <c r="F44" s="16">
        <f t="shared" si="8"/>
        <v>203.8</v>
      </c>
      <c r="G44" s="16">
        <f t="shared" si="8"/>
        <v>203.8</v>
      </c>
    </row>
    <row r="45" spans="1:7" x14ac:dyDescent="0.3">
      <c r="A45" s="10" t="s">
        <v>33</v>
      </c>
      <c r="B45" s="6" t="s">
        <v>77</v>
      </c>
      <c r="C45" s="18">
        <v>237.1</v>
      </c>
      <c r="D45" s="18">
        <v>311.8</v>
      </c>
      <c r="E45" s="18">
        <v>210.4</v>
      </c>
      <c r="F45" s="18">
        <v>203.8</v>
      </c>
      <c r="G45" s="18">
        <v>203.8</v>
      </c>
    </row>
    <row r="46" spans="1:7" x14ac:dyDescent="0.3">
      <c r="A46" s="14" t="s">
        <v>34</v>
      </c>
      <c r="B46" s="8" t="s">
        <v>78</v>
      </c>
      <c r="C46" s="16">
        <f>C47+C48</f>
        <v>49</v>
      </c>
      <c r="D46" s="16">
        <f t="shared" ref="D46:G46" si="9">D47+D48</f>
        <v>74.7</v>
      </c>
      <c r="E46" s="16">
        <f t="shared" si="9"/>
        <v>67.400000000000006</v>
      </c>
      <c r="F46" s="16">
        <f t="shared" si="9"/>
        <v>72.400000000000006</v>
      </c>
      <c r="G46" s="16">
        <f t="shared" si="9"/>
        <v>72.400000000000006</v>
      </c>
    </row>
    <row r="47" spans="1:7" x14ac:dyDescent="0.3">
      <c r="A47" s="10" t="s">
        <v>35</v>
      </c>
      <c r="B47" s="6" t="s">
        <v>79</v>
      </c>
      <c r="C47" s="18">
        <v>18.2</v>
      </c>
      <c r="D47" s="18">
        <v>14.4</v>
      </c>
      <c r="E47" s="18">
        <v>14</v>
      </c>
      <c r="F47" s="18">
        <v>14</v>
      </c>
      <c r="G47" s="18">
        <v>14</v>
      </c>
    </row>
    <row r="48" spans="1:7" x14ac:dyDescent="0.3">
      <c r="A48" s="10" t="s">
        <v>36</v>
      </c>
      <c r="B48" s="6" t="s">
        <v>80</v>
      </c>
      <c r="C48" s="18">
        <v>30.8</v>
      </c>
      <c r="D48" s="18">
        <v>60.3</v>
      </c>
      <c r="E48" s="18">
        <v>53.4</v>
      </c>
      <c r="F48" s="18">
        <v>58.4</v>
      </c>
      <c r="G48" s="18">
        <v>58.4</v>
      </c>
    </row>
    <row r="49" spans="1:7" ht="26.4" x14ac:dyDescent="0.3">
      <c r="A49" s="14" t="s">
        <v>97</v>
      </c>
      <c r="B49" s="8" t="s">
        <v>81</v>
      </c>
      <c r="C49" s="16">
        <f>C50</f>
        <v>1.4</v>
      </c>
      <c r="D49" s="16">
        <f t="shared" ref="D49:G49" si="10">D50</f>
        <v>22.1</v>
      </c>
      <c r="E49" s="16">
        <f t="shared" si="10"/>
        <v>106</v>
      </c>
      <c r="F49" s="16">
        <f t="shared" si="10"/>
        <v>120</v>
      </c>
      <c r="G49" s="16">
        <f t="shared" si="10"/>
        <v>127</v>
      </c>
    </row>
    <row r="50" spans="1:7" ht="26.4" x14ac:dyDescent="0.3">
      <c r="A50" s="10" t="s">
        <v>37</v>
      </c>
      <c r="B50" s="6" t="s">
        <v>82</v>
      </c>
      <c r="C50" s="18">
        <v>1.4</v>
      </c>
      <c r="D50" s="18">
        <v>22.1</v>
      </c>
      <c r="E50" s="18">
        <v>106</v>
      </c>
      <c r="F50" s="18">
        <v>120</v>
      </c>
      <c r="G50" s="18">
        <v>127</v>
      </c>
    </row>
    <row r="51" spans="1:7" ht="52.8" x14ac:dyDescent="0.3">
      <c r="A51" s="14" t="s">
        <v>98</v>
      </c>
      <c r="B51" s="8" t="s">
        <v>83</v>
      </c>
      <c r="C51" s="16">
        <f>C52</f>
        <v>0</v>
      </c>
      <c r="D51" s="16">
        <f t="shared" ref="D51:G51" si="11">D52</f>
        <v>0</v>
      </c>
      <c r="E51" s="16">
        <f t="shared" si="11"/>
        <v>0</v>
      </c>
      <c r="F51" s="16">
        <f t="shared" si="11"/>
        <v>0</v>
      </c>
      <c r="G51" s="16">
        <f t="shared" si="11"/>
        <v>0</v>
      </c>
    </row>
    <row r="52" spans="1:7" ht="26.4" x14ac:dyDescent="0.3">
      <c r="A52" s="10" t="s">
        <v>38</v>
      </c>
      <c r="B52" s="6" t="s">
        <v>84</v>
      </c>
      <c r="C52" s="18">
        <v>0</v>
      </c>
      <c r="D52" s="18">
        <v>0</v>
      </c>
      <c r="E52" s="18"/>
      <c r="F52" s="18"/>
      <c r="G52" s="18"/>
    </row>
    <row r="53" spans="1:7" x14ac:dyDescent="0.3">
      <c r="A53" s="15" t="s">
        <v>99</v>
      </c>
      <c r="B53" s="7" t="s">
        <v>89</v>
      </c>
      <c r="C53" s="16">
        <f>C6+C14+C17+C23+C27+C30+C37+C40+C44+C46+C49+C51</f>
        <v>7747.2</v>
      </c>
      <c r="D53" s="16">
        <f t="shared" ref="D53:G53" si="12">D6+D14+D17+D23+D27+D30+D37+D40+D44+D46+D49+D51</f>
        <v>10123</v>
      </c>
      <c r="E53" s="16">
        <f t="shared" si="12"/>
        <v>9069.9</v>
      </c>
      <c r="F53" s="16">
        <f t="shared" si="12"/>
        <v>8486.7999999999993</v>
      </c>
      <c r="G53" s="16">
        <f t="shared" si="12"/>
        <v>8990.6</v>
      </c>
    </row>
  </sheetData>
  <mergeCells count="9">
    <mergeCell ref="A1:G1"/>
    <mergeCell ref="A5:G5"/>
    <mergeCell ref="A3:A4"/>
    <mergeCell ref="B3:B4"/>
    <mergeCell ref="D3:D4"/>
    <mergeCell ref="C3:C4"/>
    <mergeCell ref="E3:E4"/>
    <mergeCell ref="F3:F4"/>
    <mergeCell ref="G3:G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2019-11-19T12:34:48Z</dcterms:modified>
</cp:coreProperties>
</file>